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Лист1!$A$1:$H$35</definedName>
  </definedNames>
  <calcPr calcId="145621"/>
</workbook>
</file>

<file path=xl/calcChain.xml><?xml version="1.0" encoding="utf-8"?>
<calcChain xmlns="http://schemas.openxmlformats.org/spreadsheetml/2006/main">
  <c r="G17" i="1" l="1"/>
  <c r="G16" i="1"/>
  <c r="G15" i="1" l="1"/>
  <c r="G14" i="1"/>
  <c r="G12" i="1" l="1"/>
  <c r="G13" i="1" l="1"/>
  <c r="E19" i="1" l="1"/>
  <c r="G18" i="1"/>
  <c r="G11" i="1"/>
  <c r="G19" i="1" l="1"/>
</calcChain>
</file>

<file path=xl/comments1.xml><?xml version="1.0" encoding="utf-8"?>
<comments xmlns="http://schemas.openxmlformats.org/spreadsheetml/2006/main">
  <authors>
    <author>Автор</author>
  </authors>
  <commentList>
    <comment ref="E1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Admin:Ранее перевыставили на 0,240 тн больше
</t>
        </r>
      </text>
    </comment>
    <comment ref="E1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Admin:Ранее перевыставили на 0,240 тн больше
</t>
        </r>
      </text>
    </comment>
    <comment ref="E1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Admin:Ранее перевыставили на 0,240 тн больше
</t>
        </r>
      </text>
    </comment>
    <comment ref="E1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Admin:Ранее перевыставили на 0,240 тн больше
</t>
        </r>
      </text>
    </comment>
    <comment ref="E1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Admin:Ранее перевыставили на 0,240 тн больше
</t>
        </r>
      </text>
    </comment>
    <comment ref="E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Admin:Ранее перевыставили на 0,240 тн больше
</t>
        </r>
      </text>
    </comment>
  </commentList>
</comments>
</file>

<file path=xl/sharedStrings.xml><?xml version="1.0" encoding="utf-8"?>
<sst xmlns="http://schemas.openxmlformats.org/spreadsheetml/2006/main" count="49" uniqueCount="42">
  <si>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</si>
  <si>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</si>
  <si>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</si>
  <si>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</si>
  <si>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</si>
  <si>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</si>
  <si>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</si>
  <si>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</si>
  <si>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</si>
  <si>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</si>
  <si>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</si>
  <si>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</si>
  <si>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</si>
  <si>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</si>
  <si>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</si>
  <si>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</si>
  <si>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</si>
  <si>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</si>
  <si>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</si>
  <si>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</si>
  <si>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</si>
  <si>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</si>
  <si>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</si>
  <si>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</si>
  <si>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</si>
  <si>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>т</t>
  </si>
  <si>
    <t>Сумма за вид ТМЦ без НДС, руб.*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</si>
  <si>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</si>
  <si>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Срок вывоза товара в течении 3-х месяцев с момента заключения договора</t>
  </si>
  <si>
    <r>
      <t>1. АО "Корпорация Югранефть"</t>
    </r>
    <r>
      <rPr>
        <sz val="14"/>
        <color theme="1"/>
        <rFont val="Times New Roman"/>
        <family val="1"/>
        <charset val="204"/>
      </rPr>
      <t xml:space="preserve"> намеревается осуществить продажу НВ МТР - лом черных и цветных металлов в соответствии с прилагаемой Спецификацией №1</t>
    </r>
  </si>
  <si>
    <t>Металлолом НКТ</t>
  </si>
  <si>
    <t>Лом и отходы стальные 3А</t>
  </si>
  <si>
    <t>Металлолом-нирезист ЭЦН</t>
  </si>
  <si>
    <t>Лом электродвигателя ПЭД</t>
  </si>
  <si>
    <t>Металлолом, лом подстанции КТП, лом станции управления б/у, лом трансформаторов</t>
  </si>
  <si>
    <t xml:space="preserve">ХМАО-Югра, Нижневартовский район, производственные территории сервисных баз  ООО "НТС-Лидер" (КСП-14 и КСП-10), ООО "Алмаз", территории цехов и площадок хранения СНГ (ДНС-1 и ДНС-25),  максимальная удаленность 180 км от г. Нижневартовска      </t>
  </si>
  <si>
    <t xml:space="preserve">направляет настоящую оферту в АО "Корпорация Югранефть" с целью заключения договора по типу сделки: 1906 "Купли-продажи невостребованных МТР" </t>
  </si>
  <si>
    <t>ЛОТ № КЮН-01.06.19</t>
  </si>
  <si>
    <t>Стружка стальная</t>
  </si>
  <si>
    <t>Лом деталей насоса, металлолом газосепараторов</t>
  </si>
  <si>
    <t>Лом насоса с содержанием нирезиста</t>
  </si>
  <si>
    <t>Требуются лицензии на осуществление заготовки, хранения, переработки, реализации лома черных металлов, цветных металлов и на осуществление деятельности по сбору, транспортированию, обработке, утилизации, обезвреживанию, размещению отходов I-IV классов 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</si>
</sst>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4" fontId="1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27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27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27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27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27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27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27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27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145615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145615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145615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145615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38100</xdr:rowOff>
    </xdr:from>
    <xdr:to>
      <xdr:col>4</xdr:col>
      <xdr:colOff>104775</xdr:colOff>
      <xdr:row>23</xdr:row>
      <xdr:rowOff>302097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38100</xdr:rowOff>
    </xdr:from>
    <xdr:to>
      <xdr:col>4</xdr:col>
      <xdr:colOff>104775</xdr:colOff>
      <xdr:row>23</xdr:row>
      <xdr:rowOff>302097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38100</xdr:rowOff>
    </xdr:from>
    <xdr:to>
      <xdr:col>4</xdr:col>
      <xdr:colOff>104775</xdr:colOff>
      <xdr:row>23</xdr:row>
      <xdr:rowOff>302097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38100</xdr:rowOff>
    </xdr:from>
    <xdr:to>
      <xdr:col>4</xdr:col>
      <xdr:colOff>104775</xdr:colOff>
      <xdr:row>23</xdr:row>
      <xdr:rowOff>302097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38100</xdr:rowOff>
    </xdr:from>
    <xdr:to>
      <xdr:col>4</xdr:col>
      <xdr:colOff>104775</xdr:colOff>
      <xdr:row>23</xdr:row>
      <xdr:rowOff>302097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38100</xdr:rowOff>
    </xdr:from>
    <xdr:to>
      <xdr:col>4</xdr:col>
      <xdr:colOff>104775</xdr:colOff>
      <xdr:row>23</xdr:row>
      <xdr:rowOff>302097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38100</xdr:rowOff>
    </xdr:from>
    <xdr:to>
      <xdr:col>4</xdr:col>
      <xdr:colOff>104775</xdr:colOff>
      <xdr:row>23</xdr:row>
      <xdr:rowOff>302097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38100</xdr:rowOff>
    </xdr:from>
    <xdr:to>
      <xdr:col>4</xdr:col>
      <xdr:colOff>104775</xdr:colOff>
      <xdr:row>23</xdr:row>
      <xdr:rowOff>302097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38100</xdr:rowOff>
    </xdr:from>
    <xdr:to>
      <xdr:col>4</xdr:col>
      <xdr:colOff>104775</xdr:colOff>
      <xdr:row>22</xdr:row>
      <xdr:rowOff>566076</xdr:rowOff>
    </xdr:to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38100</xdr:rowOff>
    </xdr:from>
    <xdr:to>
      <xdr:col>4</xdr:col>
      <xdr:colOff>104775</xdr:colOff>
      <xdr:row>22</xdr:row>
      <xdr:rowOff>566076</xdr:rowOff>
    </xdr:to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38100</xdr:rowOff>
    </xdr:from>
    <xdr:to>
      <xdr:col>4</xdr:col>
      <xdr:colOff>104775</xdr:colOff>
      <xdr:row>22</xdr:row>
      <xdr:rowOff>566076</xdr:rowOff>
    </xdr:to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38100</xdr:rowOff>
    </xdr:from>
    <xdr:to>
      <xdr:col>4</xdr:col>
      <xdr:colOff>104775</xdr:colOff>
      <xdr:row>22</xdr:row>
      <xdr:rowOff>566076</xdr:rowOff>
    </xdr:to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23</xdr:row>
      <xdr:rowOff>38100</xdr:rowOff>
    </xdr:from>
    <xdr:ext cx="104775" cy="568798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38100</xdr:rowOff>
    </xdr:from>
    <xdr:ext cx="104775" cy="568798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38100</xdr:rowOff>
    </xdr:from>
    <xdr:ext cx="104775" cy="568798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38100</xdr:rowOff>
    </xdr:from>
    <xdr:ext cx="104775" cy="568798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38100</xdr:rowOff>
    </xdr:from>
    <xdr:ext cx="104775" cy="635473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38100</xdr:rowOff>
    </xdr:from>
    <xdr:ext cx="104775" cy="635473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38100</xdr:rowOff>
    </xdr:from>
    <xdr:ext cx="104775" cy="635473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38100</xdr:rowOff>
    </xdr:from>
    <xdr:ext cx="104775" cy="635473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38100</xdr:rowOff>
    </xdr:from>
    <xdr:ext cx="104775" cy="404132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38100</xdr:rowOff>
    </xdr:from>
    <xdr:ext cx="104775" cy="404132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38100</xdr:rowOff>
    </xdr:from>
    <xdr:ext cx="104775" cy="404132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38100</xdr:rowOff>
    </xdr:from>
    <xdr:ext cx="104775" cy="404132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38100</xdr:rowOff>
    </xdr:from>
    <xdr:ext cx="104775" cy="404132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38100</xdr:rowOff>
    </xdr:from>
    <xdr:ext cx="104775" cy="404132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38100</xdr:rowOff>
    </xdr:from>
    <xdr:ext cx="104775" cy="404132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38100</xdr:rowOff>
    </xdr:from>
    <xdr:ext cx="104775" cy="404132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104775" cy="197324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104775" cy="197324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104775" cy="197324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104775" cy="197324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104775" cy="223178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104775" cy="223178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104775" cy="223178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104775" cy="223178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104775" cy="104775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104775" cy="104775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104775" cy="104775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104775" cy="104775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104775" cy="104775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104775" cy="104775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104775" cy="104775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104775" cy="104775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104775" cy="223177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104775" cy="223177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104775" cy="223177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104775" cy="223177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35"/>
  <sheetViews>
    <sheetView tabSelected="1" view="pageBreakPreview" zoomScale="70" zoomScaleNormal="60" zoomScaleSheetLayoutView="70" workbookViewId="0">
      <selection activeCell="A22" sqref="A22:XFD24"/>
    </sheetView>
  </sheetViews>
  <sheetFormatPr defaultRowHeight="15.75" x14ac:dyDescent="0.25"/>
  <cols>
    <col min="1" max="1" width="6.140625" style="1" customWidth="1"/>
    <col min="2" max="2" width="57.42578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33.85546875" style="1" customWidth="1"/>
    <col min="9" max="16384" width="9.140625" style="1"/>
  </cols>
  <sheetData>
    <row r="1" spans="1:10" x14ac:dyDescent="0.25">
      <c r="A1" s="11"/>
    </row>
    <row r="2" spans="1:10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16"/>
    </row>
    <row r="3" spans="1:10" s="17" customFormat="1" ht="26.25" x14ac:dyDescent="0.35">
      <c r="A3" s="12"/>
      <c r="B3" s="50" t="s">
        <v>13</v>
      </c>
      <c r="C3" s="50"/>
      <c r="D3" s="50"/>
      <c r="E3" s="50"/>
      <c r="F3" s="50"/>
      <c r="G3" s="50"/>
      <c r="H3" s="15"/>
    </row>
    <row r="4" spans="1:10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</row>
    <row r="5" spans="1:10" s="14" customFormat="1" ht="18.75" customHeight="1" x14ac:dyDescent="0.3">
      <c r="A5" s="19"/>
      <c r="B5" s="52" t="s">
        <v>36</v>
      </c>
      <c r="C5" s="52"/>
      <c r="D5" s="52"/>
      <c r="E5" s="52"/>
      <c r="F5" s="52"/>
      <c r="G5" s="52"/>
      <c r="H5" s="52"/>
    </row>
    <row r="6" spans="1:10" s="20" customFormat="1" x14ac:dyDescent="0.25"/>
    <row r="7" spans="1:10" s="20" customFormat="1" ht="22.5" x14ac:dyDescent="0.3">
      <c r="A7" s="51" t="s">
        <v>37</v>
      </c>
      <c r="B7" s="51"/>
      <c r="C7" s="51"/>
      <c r="D7" s="51"/>
      <c r="E7" s="51"/>
      <c r="F7" s="51"/>
      <c r="G7" s="51"/>
    </row>
    <row r="8" spans="1:10" s="22" customFormat="1" ht="34.5" customHeight="1" x14ac:dyDescent="0.3">
      <c r="A8" s="58" t="s">
        <v>29</v>
      </c>
      <c r="B8" s="58"/>
      <c r="C8" s="58"/>
      <c r="D8" s="58"/>
      <c r="E8" s="58"/>
      <c r="F8" s="58"/>
      <c r="G8" s="58"/>
      <c r="H8" s="58"/>
      <c r="I8" s="37"/>
      <c r="J8" s="37"/>
    </row>
    <row r="10" spans="1:10" s="35" customFormat="1" ht="53.25" customHeight="1" x14ac:dyDescent="0.3">
      <c r="A10" s="36" t="s">
        <v>0</v>
      </c>
      <c r="B10" s="36" t="s">
        <v>22</v>
      </c>
      <c r="C10" s="36" t="s">
        <v>17</v>
      </c>
      <c r="D10" s="36" t="s">
        <v>1</v>
      </c>
      <c r="E10" s="36" t="s">
        <v>21</v>
      </c>
      <c r="F10" s="36" t="s">
        <v>23</v>
      </c>
      <c r="G10" s="36" t="s">
        <v>26</v>
      </c>
      <c r="H10" s="36" t="s">
        <v>24</v>
      </c>
    </row>
    <row r="11" spans="1:10" s="24" customFormat="1" ht="34.5" customHeight="1" x14ac:dyDescent="0.25">
      <c r="A11" s="33">
        <v>1</v>
      </c>
      <c r="B11" s="32" t="s">
        <v>30</v>
      </c>
      <c r="C11" s="56" t="s">
        <v>35</v>
      </c>
      <c r="D11" s="23" t="s">
        <v>25</v>
      </c>
      <c r="E11" s="46">
        <v>217.65</v>
      </c>
      <c r="F11" s="43"/>
      <c r="G11" s="26">
        <f t="shared" ref="G11:G18" si="0">ROUND(F11*E11,2)</f>
        <v>0</v>
      </c>
      <c r="H11" s="53" t="s">
        <v>28</v>
      </c>
    </row>
    <row r="12" spans="1:10" s="24" customFormat="1" ht="34.5" customHeight="1" x14ac:dyDescent="0.25">
      <c r="A12" s="33">
        <v>2</v>
      </c>
      <c r="B12" s="39" t="s">
        <v>31</v>
      </c>
      <c r="C12" s="57"/>
      <c r="D12" s="23" t="s">
        <v>25</v>
      </c>
      <c r="E12" s="46">
        <v>19.443999999999999</v>
      </c>
      <c r="F12" s="26"/>
      <c r="G12" s="26">
        <f t="shared" si="0"/>
        <v>0</v>
      </c>
      <c r="H12" s="54"/>
    </row>
    <row r="13" spans="1:10" s="24" customFormat="1" ht="45" customHeight="1" x14ac:dyDescent="0.25">
      <c r="A13" s="33">
        <v>3</v>
      </c>
      <c r="B13" s="39" t="s">
        <v>38</v>
      </c>
      <c r="C13" s="57"/>
      <c r="D13" s="23" t="s">
        <v>25</v>
      </c>
      <c r="E13" s="46">
        <v>0.64700000000000002</v>
      </c>
      <c r="F13" s="26"/>
      <c r="G13" s="26">
        <f t="shared" si="0"/>
        <v>0</v>
      </c>
      <c r="H13" s="54"/>
    </row>
    <row r="14" spans="1:10" s="24" customFormat="1" ht="42.75" customHeight="1" x14ac:dyDescent="0.25">
      <c r="A14" s="33">
        <v>4</v>
      </c>
      <c r="B14" s="39" t="s">
        <v>39</v>
      </c>
      <c r="C14" s="57"/>
      <c r="D14" s="23" t="s">
        <v>25</v>
      </c>
      <c r="E14" s="46">
        <v>2.4710000000000001</v>
      </c>
      <c r="F14" s="26"/>
      <c r="G14" s="26">
        <f t="shared" si="0"/>
        <v>0</v>
      </c>
      <c r="H14" s="54"/>
    </row>
    <row r="15" spans="1:10" s="24" customFormat="1" ht="34.5" customHeight="1" x14ac:dyDescent="0.25">
      <c r="A15" s="33">
        <v>5</v>
      </c>
      <c r="B15" s="39" t="s">
        <v>40</v>
      </c>
      <c r="C15" s="57"/>
      <c r="D15" s="23" t="s">
        <v>25</v>
      </c>
      <c r="E15" s="46">
        <v>0.15</v>
      </c>
      <c r="F15" s="26"/>
      <c r="G15" s="26">
        <f t="shared" si="0"/>
        <v>0</v>
      </c>
      <c r="H15" s="54"/>
    </row>
    <row r="16" spans="1:10" s="24" customFormat="1" ht="34.5" customHeight="1" x14ac:dyDescent="0.25">
      <c r="A16" s="33">
        <v>6</v>
      </c>
      <c r="B16" s="39" t="s">
        <v>32</v>
      </c>
      <c r="C16" s="57"/>
      <c r="D16" s="23" t="s">
        <v>25</v>
      </c>
      <c r="E16" s="46">
        <v>0.105</v>
      </c>
      <c r="F16" s="26"/>
      <c r="G16" s="26">
        <f t="shared" ref="G16:G17" si="1">ROUND(F16*E16,2)</f>
        <v>0</v>
      </c>
      <c r="H16" s="54"/>
    </row>
    <row r="17" spans="1:19" s="24" customFormat="1" ht="34.5" customHeight="1" x14ac:dyDescent="0.25">
      <c r="A17" s="33">
        <v>7</v>
      </c>
      <c r="B17" s="39" t="s">
        <v>33</v>
      </c>
      <c r="C17" s="57"/>
      <c r="D17" s="23" t="s">
        <v>25</v>
      </c>
      <c r="E17" s="46">
        <v>3.5379999999999998</v>
      </c>
      <c r="F17" s="26"/>
      <c r="G17" s="26">
        <f t="shared" si="1"/>
        <v>0</v>
      </c>
      <c r="H17" s="54"/>
    </row>
    <row r="18" spans="1:19" s="24" customFormat="1" ht="45" customHeight="1" x14ac:dyDescent="0.25">
      <c r="A18" s="33">
        <v>8</v>
      </c>
      <c r="B18" s="39" t="s">
        <v>34</v>
      </c>
      <c r="C18" s="55"/>
      <c r="D18" s="23" t="s">
        <v>25</v>
      </c>
      <c r="E18" s="46">
        <v>217.29900000000001</v>
      </c>
      <c r="F18" s="26"/>
      <c r="G18" s="26">
        <f t="shared" si="0"/>
        <v>0</v>
      </c>
      <c r="H18" s="55"/>
    </row>
    <row r="19" spans="1:19" s="24" customFormat="1" ht="39.75" customHeight="1" x14ac:dyDescent="0.25">
      <c r="A19" s="40"/>
      <c r="B19" s="41" t="s">
        <v>2</v>
      </c>
      <c r="C19" s="38"/>
      <c r="D19" s="23"/>
      <c r="E19" s="44">
        <f>SUM(E11:E18)</f>
        <v>461.30399999999997</v>
      </c>
      <c r="F19" s="34"/>
      <c r="G19" s="42">
        <f>SUM(G11:G18)</f>
        <v>0</v>
      </c>
      <c r="H19" s="40"/>
    </row>
    <row r="20" spans="1:19" ht="22.5" customHeight="1" x14ac:dyDescent="0.3">
      <c r="B20" s="3" t="s">
        <v>20</v>
      </c>
      <c r="C20" s="21"/>
    </row>
    <row r="22" spans="1:19" s="22" customFormat="1" ht="23.25" x14ac:dyDescent="0.25">
      <c r="A22" s="4" t="s">
        <v>3</v>
      </c>
      <c r="B22" s="6" t="s">
        <v>18</v>
      </c>
      <c r="C22" s="14"/>
      <c r="D22" s="14"/>
      <c r="E22" s="14"/>
      <c r="F22" s="14"/>
      <c r="G22" s="14"/>
      <c r="H22" s="14"/>
      <c r="J22" s="24"/>
      <c r="K22" s="24"/>
    </row>
    <row r="23" spans="1:19" s="22" customFormat="1" ht="48" customHeight="1" x14ac:dyDescent="0.25">
      <c r="A23" s="4">
        <v>3</v>
      </c>
      <c r="B23" s="48" t="s">
        <v>19</v>
      </c>
      <c r="C23" s="49"/>
      <c r="D23" s="49"/>
      <c r="E23" s="49"/>
      <c r="F23" s="49"/>
      <c r="G23" s="47"/>
      <c r="H23" s="47"/>
      <c r="J23" s="1"/>
      <c r="K23" s="1"/>
      <c r="L23" s="1"/>
      <c r="M23" s="1"/>
      <c r="N23" s="1"/>
      <c r="O23" s="1"/>
    </row>
    <row r="24" spans="1:19" s="22" customFormat="1" ht="48" customHeight="1" x14ac:dyDescent="0.25">
      <c r="A24" s="4">
        <v>4</v>
      </c>
      <c r="B24" s="48" t="s">
        <v>41</v>
      </c>
      <c r="C24" s="49"/>
      <c r="D24" s="49"/>
      <c r="E24" s="49"/>
      <c r="F24" s="49"/>
      <c r="G24" s="47"/>
      <c r="H24" s="47"/>
      <c r="I24" s="47"/>
      <c r="L24" s="59"/>
      <c r="M24" s="60"/>
      <c r="P24" s="61"/>
      <c r="Q24" s="62"/>
      <c r="R24" s="62"/>
      <c r="S24" s="62"/>
    </row>
    <row r="25" spans="1:19" ht="18.75" x14ac:dyDescent="0.25">
      <c r="A25" s="2" t="s">
        <v>27</v>
      </c>
      <c r="B25" s="31"/>
      <c r="C25" s="31"/>
      <c r="D25" s="31"/>
      <c r="E25" s="31"/>
      <c r="F25" s="31"/>
    </row>
    <row r="26" spans="1:19" ht="18.75" x14ac:dyDescent="0.25">
      <c r="A26" s="2"/>
      <c r="B26" s="45"/>
      <c r="C26" s="45"/>
      <c r="D26" s="45"/>
      <c r="E26" s="45"/>
      <c r="F26" s="45"/>
    </row>
    <row r="27" spans="1:19" s="6" customFormat="1" ht="18.75" x14ac:dyDescent="0.25">
      <c r="A27" s="5"/>
      <c r="B27" s="6" t="s">
        <v>4</v>
      </c>
    </row>
    <row r="28" spans="1:19" s="6" customFormat="1" ht="18.75" x14ac:dyDescent="0.25">
      <c r="A28" s="5"/>
      <c r="B28" s="2" t="s">
        <v>5</v>
      </c>
    </row>
    <row r="29" spans="1:19" s="6" customFormat="1" ht="20.25" x14ac:dyDescent="0.25">
      <c r="A29" s="5"/>
      <c r="B29" s="10"/>
      <c r="C29" s="2"/>
    </row>
    <row r="30" spans="1:19" s="6" customFormat="1" ht="18.75" x14ac:dyDescent="0.25">
      <c r="A30" s="5"/>
      <c r="B30" s="7"/>
      <c r="C30" s="2"/>
    </row>
    <row r="31" spans="1:19" s="6" customFormat="1" ht="18.75" x14ac:dyDescent="0.3">
      <c r="A31" s="5"/>
      <c r="B31" s="25" t="s">
        <v>6</v>
      </c>
      <c r="C31" s="8" t="s">
        <v>7</v>
      </c>
    </row>
    <row r="32" spans="1:19" s="29" customFormat="1" ht="18.75" x14ac:dyDescent="0.25">
      <c r="A32" s="27"/>
      <c r="B32" s="28" t="s">
        <v>8</v>
      </c>
      <c r="C32" s="27" t="s">
        <v>9</v>
      </c>
      <c r="E32" s="29" t="s">
        <v>15</v>
      </c>
    </row>
    <row r="33" spans="1:3" s="6" customFormat="1" ht="18.75" x14ac:dyDescent="0.25">
      <c r="A33" s="5"/>
      <c r="C33" s="2"/>
    </row>
    <row r="34" spans="1:3" s="6" customFormat="1" ht="18.75" x14ac:dyDescent="0.25">
      <c r="A34" s="5"/>
      <c r="B34" s="6" t="s">
        <v>10</v>
      </c>
    </row>
    <row r="35" spans="1:3" s="6" customFormat="1" ht="18.75" x14ac:dyDescent="0.25">
      <c r="A35" s="5"/>
      <c r="B35" s="9"/>
      <c r="C35" s="6" t="s">
        <v>11</v>
      </c>
    </row>
  </sheetData>
  <mergeCells count="8">
    <mergeCell ref="B23:F23"/>
    <mergeCell ref="B24:F24"/>
    <mergeCell ref="B3:G3"/>
    <mergeCell ref="A7:G7"/>
    <mergeCell ref="B5:H5"/>
    <mergeCell ref="H11:H18"/>
    <mergeCell ref="C11:C18"/>
    <mergeCell ref="A8:H8"/>
  </mergeCells>
  <printOptions horizontalCentered="1"/>
  <pageMargins left="0.19685039370078741" right="0.19685039370078741" top="0.19685039370078741" bottom="0.19685039370078741" header="0" footer="0"/>
  <pageSetup paperSize="9" scale="58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2019-06-18T13:22:40Z</dcterms:modified>
</cp:coreProperties>
</file>